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ՀՈԱԿ Յուղ, անվդ\ՀՈԱԿ 2026\Յուղերի ծռյութ\Հրավեր\"/>
    </mc:Choice>
  </mc:AlternateContent>
  <xr:revisionPtr revIDLastSave="0" documentId="13_ncr:1_{723A76A6-C73C-46A1-8D80-1CEC4E4E1D3D}" xr6:coauthVersionLast="47" xr6:coauthVersionMax="47" xr10:uidLastSave="{00000000-0000-0000-0000-000000000000}"/>
  <bookViews>
    <workbookView xWindow="-108" yWindow="-108" windowWidth="23256" windowHeight="12456" xr2:uid="{BE5B223D-A70C-428D-B4A0-0019E43ACE0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1" l="1"/>
  <c r="D27" i="1"/>
  <c r="D29" i="1"/>
  <c r="D26" i="1"/>
  <c r="D31" i="1" l="1"/>
</calcChain>
</file>

<file path=xl/sharedStrings.xml><?xml version="1.0" encoding="utf-8"?>
<sst xmlns="http://schemas.openxmlformats.org/spreadsheetml/2006/main" count="49" uniqueCount="42">
  <si>
    <t>N</t>
  </si>
  <si>
    <t>Տեխնիկաների քանակը</t>
  </si>
  <si>
    <t>ԿԱՄԱԶ 65-115</t>
  </si>
  <si>
    <t>Մինի ամբարձիչ AHT-750</t>
  </si>
  <si>
    <t>Աղբատար KO-440-41</t>
  </si>
  <si>
    <t>Աղբատար KO-456</t>
  </si>
  <si>
    <t>Ջրցան մեքենա KO-806</t>
  </si>
  <si>
    <t>Ավտոգրեյդեր GS-10-07</t>
  </si>
  <si>
    <t>Ավտոգրեյդեր GS-14-02</t>
  </si>
  <si>
    <t>Ջրցան մեքենա ZIL-130</t>
  </si>
  <si>
    <t>Ավտոցիստերն GAZ-53-303</t>
  </si>
  <si>
    <t>UAZ 390945-550</t>
  </si>
  <si>
    <t>Սպասարկվող Տեխնիկաներ 
Տեխնիկա / Մոդել</t>
  </si>
  <si>
    <t>Շարժիչի յուղ 
AC-8, 10W40  (Բենզինային)</t>
  </si>
  <si>
    <t>Հիդրավլիկի յուղ 
HLP-32</t>
  </si>
  <si>
    <t>«Վարդենիսի կոմունալ տնտեսություն և բարեկարգում» ՀՈԱԿ-ին պատկանող մեքենա-տեխնիկաների 
յուղերի փոխարինման ծառայություններ</t>
  </si>
  <si>
    <t>Տրանսմիսիոն յուղ 
TAP-15V (փոխանցման տուփի)</t>
  </si>
  <si>
    <t>Էքսկավատոր JCB 3CX</t>
  </si>
  <si>
    <t>Էքսկավատոր CAT 426F2</t>
  </si>
  <si>
    <t>Էքսկավատոր CASE 570ST</t>
  </si>
  <si>
    <t>Էքսկավատոր CASE 570T</t>
  </si>
  <si>
    <t>Էքսկավատոր ELAZ BL-880</t>
  </si>
  <si>
    <t>Մինի ամբարձիչ L385B</t>
  </si>
  <si>
    <t>Անիվավոր տրակտոր MTZ-82.1</t>
  </si>
  <si>
    <t>քանակը լիտր</t>
  </si>
  <si>
    <t>Գին/լ (դրամ)</t>
  </si>
  <si>
    <t>📌 Համառոտ ամփոփում (ընդհանուր կարիքները)</t>
  </si>
  <si>
    <t>Յուղի տեսակ</t>
  </si>
  <si>
    <t>Ընդհանուր պահանջվող քանակ (լիտր)</t>
  </si>
  <si>
    <t>Նշում</t>
  </si>
  <si>
    <t>ZIL-130, GAZ-53-303, UAZ</t>
  </si>
  <si>
    <t>ԿԱՄԱԶ (90) + Էքսկավատորներ (140) + Մինի ամբարձիչներ (50) + Աղբատարներ (100) + KO-806 (20) + Ավտոգրեյդերներ (78) + MTZ (14)</t>
  </si>
  <si>
    <t>միայն էքսկավատորներ (5×80)</t>
  </si>
  <si>
    <t>Տրանսմիսիոն յուղ – TAP-15V</t>
  </si>
  <si>
    <t>301 (էքսկավատորներ) + 80 (մինի ամբարձիչներ) + 50 (աղբատարներ) + 10 (KO-806) + 20 (ավտոգրեյդերներ) + 10 (MTZ)</t>
  </si>
  <si>
    <t>Ընդհանուր 
Գին/լ (դրամ)</t>
  </si>
  <si>
    <t>դրամ</t>
  </si>
  <si>
    <t>Շարժիչի յուղ
 SAE, 15W-40 (Դիզելային)</t>
  </si>
  <si>
    <t xml:space="preserve">* Մատուցման ժամկետը և վայրը՝ Ծառայությունը մատուցվում է պայմանագրին կից Համաձայնագրի ուժի մեջ մտնելու  օրվանից հաշված մինչև տվյալ տարվա դեկտեմբերի 25-ը՝ յուրաքանչյուր դեպքում ծառայությունը մատուցվում է Պատվիրատուի կողմից պահանջ ներկայացնելուն հաջորդող օրվանից հաշված մինչև 3 օրվա ընթացքում, բացառությամբ այն դեպքերի, երբ Կատարողը Պատվիրատուին տրամադրում է տեղեկանք-հիմնավորում ծառայությունների մատուցումը 3 օրվա ընթացքում անհնարին լինելու վերաբերյալ: 
 * 1-ին, 2-րդ, 3-րդ, 4-րդ չափաբաժիններով տեխնիկաների յուղերի փոխարինման սպասարկումն իրականացվելու է ՀՀ Գեղարքունիքի մարզ, Վարդենիս քաղաքից ոչ հեռու 5 կմ շառավղով: Այս առումով Ընտրված մասնակիցը պատասխանատու ստորաբաժանմանը պարտավորվում է ներկայացնել ծառայությունը մատուցողին սեփականության իրավունքով պատկանող սպասարկման կետի պետական գրանցման վկայականը, կամ վարձակալության հիմունքներով պետական գրանցման վկայականը, որի գործողության ժամկետը պետք է լինի առնվազն՝ 25-ը դեկտեմբերի 2026 թվական։  
*Կատարողը պետք է կարողանա միաժամանակ սպասարկել մի քանի տեխնիկա: 
</t>
  </si>
  <si>
    <t>Հիդրավլիկի յուղ – HLP-32</t>
  </si>
  <si>
    <t>Շարժիչի յուղ (Դիզելային) –  
SAE, 15W40</t>
  </si>
  <si>
    <t>Շարժիչի յուղ (Բենզինային) – 
 AC-8, 10W40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</si>
</sst>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5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5" fontId="0" fillId="0" borderId="4" xfId="1" applyNumberFormat="1" applyFont="1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044B0-CBE6-478C-801D-EA341A6DBACA}">
  <dimension ref="A1:K33"/>
  <sheetViews>
    <sheetView tabSelected="1" topLeftCell="A26" workbookViewId="0">
      <selection activeCell="C26" sqref="C26"/>
    </sheetView>
  </sheetViews>
  <sheetFormatPr defaultRowHeight="14.4" x14ac:dyDescent="0.3"/>
  <cols>
    <col min="1" max="1" width="4.88671875" style="2" customWidth="1"/>
    <col min="2" max="2" width="30.88671875" style="2" customWidth="1"/>
    <col min="3" max="3" width="15.109375" style="3" customWidth="1"/>
    <col min="4" max="4" width="11.44140625" style="3" customWidth="1"/>
    <col min="5" max="5" width="11" style="3" customWidth="1"/>
    <col min="6" max="6" width="11.109375" style="3" customWidth="1"/>
    <col min="7" max="7" width="10.6640625" style="3" customWidth="1"/>
    <col min="8" max="8" width="11.33203125" style="2" customWidth="1"/>
    <col min="9" max="9" width="10.109375" style="2" customWidth="1"/>
    <col min="10" max="10" width="11.109375" style="3" customWidth="1"/>
    <col min="11" max="11" width="10" style="2" customWidth="1"/>
  </cols>
  <sheetData>
    <row r="1" spans="1:11" ht="38.25" customHeight="1" x14ac:dyDescent="0.3">
      <c r="A1" s="28" t="s">
        <v>15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s="26" customFormat="1" ht="15" thickBot="1" x14ac:dyDescent="0.35">
      <c r="A2" s="24"/>
      <c r="B2" s="24"/>
      <c r="C2" s="25"/>
      <c r="D2" s="25"/>
      <c r="E2" s="25"/>
      <c r="F2" s="25"/>
      <c r="G2" s="25"/>
      <c r="H2" s="24"/>
      <c r="I2" s="24"/>
      <c r="J2" s="25"/>
      <c r="K2" s="24"/>
    </row>
    <row r="3" spans="1:11" ht="63" customHeight="1" x14ac:dyDescent="0.3">
      <c r="A3" s="33" t="s">
        <v>0</v>
      </c>
      <c r="B3" s="35" t="s">
        <v>12</v>
      </c>
      <c r="C3" s="37" t="s">
        <v>1</v>
      </c>
      <c r="D3" s="30" t="s">
        <v>13</v>
      </c>
      <c r="E3" s="31"/>
      <c r="F3" s="32" t="s">
        <v>37</v>
      </c>
      <c r="G3" s="32"/>
      <c r="H3" s="30" t="s">
        <v>14</v>
      </c>
      <c r="I3" s="31"/>
      <c r="J3" s="32" t="s">
        <v>16</v>
      </c>
      <c r="K3" s="31"/>
    </row>
    <row r="4" spans="1:11" ht="29.25" customHeight="1" thickBot="1" x14ac:dyDescent="0.35">
      <c r="A4" s="34"/>
      <c r="B4" s="36"/>
      <c r="C4" s="38"/>
      <c r="D4" s="16" t="s">
        <v>25</v>
      </c>
      <c r="E4" s="14" t="s">
        <v>24</v>
      </c>
      <c r="F4" s="15" t="s">
        <v>25</v>
      </c>
      <c r="G4" s="17" t="s">
        <v>24</v>
      </c>
      <c r="H4" s="16" t="s">
        <v>25</v>
      </c>
      <c r="I4" s="14" t="s">
        <v>24</v>
      </c>
      <c r="J4" s="15" t="s">
        <v>25</v>
      </c>
      <c r="K4" s="14" t="s">
        <v>24</v>
      </c>
    </row>
    <row r="5" spans="1:11" x14ac:dyDescent="0.3">
      <c r="A5" s="18">
        <v>1</v>
      </c>
      <c r="B5" s="21" t="s">
        <v>2</v>
      </c>
      <c r="C5" s="12">
        <v>3</v>
      </c>
      <c r="D5" s="39">
        <v>4000</v>
      </c>
      <c r="E5" s="8"/>
      <c r="F5" s="39">
        <v>4200</v>
      </c>
      <c r="G5" s="8">
        <v>90</v>
      </c>
      <c r="H5" s="41">
        <v>3500</v>
      </c>
      <c r="I5" s="7"/>
      <c r="J5" s="39">
        <v>4500</v>
      </c>
      <c r="K5" s="7"/>
    </row>
    <row r="6" spans="1:11" x14ac:dyDescent="0.3">
      <c r="A6" s="19">
        <v>2</v>
      </c>
      <c r="B6" s="22" t="s">
        <v>17</v>
      </c>
      <c r="C6" s="5">
        <v>1</v>
      </c>
      <c r="D6" s="39"/>
      <c r="E6" s="4"/>
      <c r="F6" s="39"/>
      <c r="G6" s="4">
        <v>28</v>
      </c>
      <c r="H6" s="41"/>
      <c r="I6" s="1">
        <v>60</v>
      </c>
      <c r="J6" s="39"/>
      <c r="K6" s="1">
        <v>80</v>
      </c>
    </row>
    <row r="7" spans="1:11" x14ac:dyDescent="0.3">
      <c r="A7" s="19">
        <v>3</v>
      </c>
      <c r="B7" s="22" t="s">
        <v>18</v>
      </c>
      <c r="C7" s="5">
        <v>1</v>
      </c>
      <c r="D7" s="39"/>
      <c r="E7" s="4"/>
      <c r="F7" s="39"/>
      <c r="G7" s="4">
        <v>28</v>
      </c>
      <c r="H7" s="41"/>
      <c r="I7" s="1">
        <v>60</v>
      </c>
      <c r="J7" s="39"/>
      <c r="K7" s="1">
        <v>80</v>
      </c>
    </row>
    <row r="8" spans="1:11" x14ac:dyDescent="0.3">
      <c r="A8" s="19">
        <v>4</v>
      </c>
      <c r="B8" s="22" t="s">
        <v>19</v>
      </c>
      <c r="C8" s="5">
        <v>1</v>
      </c>
      <c r="D8" s="39"/>
      <c r="E8" s="4"/>
      <c r="F8" s="39"/>
      <c r="G8" s="4">
        <v>28</v>
      </c>
      <c r="H8" s="41"/>
      <c r="I8" s="1">
        <v>60</v>
      </c>
      <c r="J8" s="39"/>
      <c r="K8" s="1">
        <v>80</v>
      </c>
    </row>
    <row r="9" spans="1:11" x14ac:dyDescent="0.3">
      <c r="A9" s="19">
        <v>5</v>
      </c>
      <c r="B9" s="22" t="s">
        <v>20</v>
      </c>
      <c r="C9" s="5">
        <v>1</v>
      </c>
      <c r="D9" s="39"/>
      <c r="E9" s="4"/>
      <c r="F9" s="39"/>
      <c r="G9" s="4">
        <v>28</v>
      </c>
      <c r="H9" s="41"/>
      <c r="I9" s="1">
        <v>60</v>
      </c>
      <c r="J9" s="39"/>
      <c r="K9" s="1">
        <v>80</v>
      </c>
    </row>
    <row r="10" spans="1:11" x14ac:dyDescent="0.3">
      <c r="A10" s="19">
        <v>6</v>
      </c>
      <c r="B10" s="22" t="s">
        <v>21</v>
      </c>
      <c r="C10" s="5">
        <v>1</v>
      </c>
      <c r="D10" s="39"/>
      <c r="E10" s="4"/>
      <c r="F10" s="39"/>
      <c r="G10" s="4">
        <v>28</v>
      </c>
      <c r="H10" s="41"/>
      <c r="I10" s="1">
        <v>60</v>
      </c>
      <c r="J10" s="39"/>
      <c r="K10" s="1">
        <v>80</v>
      </c>
    </row>
    <row r="11" spans="1:11" x14ac:dyDescent="0.3">
      <c r="A11" s="19">
        <v>7</v>
      </c>
      <c r="B11" s="22" t="s">
        <v>22</v>
      </c>
      <c r="C11" s="5">
        <v>1</v>
      </c>
      <c r="D11" s="39"/>
      <c r="E11" s="4"/>
      <c r="F11" s="39"/>
      <c r="G11" s="4">
        <v>40</v>
      </c>
      <c r="H11" s="41"/>
      <c r="I11" s="1">
        <v>60</v>
      </c>
      <c r="J11" s="39"/>
      <c r="K11" s="1"/>
    </row>
    <row r="12" spans="1:11" x14ac:dyDescent="0.3">
      <c r="A12" s="19">
        <v>8</v>
      </c>
      <c r="B12" s="22" t="s">
        <v>3</v>
      </c>
      <c r="C12" s="5">
        <v>1</v>
      </c>
      <c r="D12" s="39"/>
      <c r="E12" s="4"/>
      <c r="F12" s="39"/>
      <c r="G12" s="4">
        <v>10</v>
      </c>
      <c r="H12" s="41"/>
      <c r="I12" s="1">
        <v>20</v>
      </c>
      <c r="J12" s="39"/>
      <c r="K12" s="1"/>
    </row>
    <row r="13" spans="1:11" x14ac:dyDescent="0.3">
      <c r="A13" s="19">
        <v>9</v>
      </c>
      <c r="B13" s="22" t="s">
        <v>4</v>
      </c>
      <c r="C13" s="5">
        <v>1</v>
      </c>
      <c r="D13" s="39"/>
      <c r="E13" s="4"/>
      <c r="F13" s="39"/>
      <c r="G13" s="4">
        <v>20</v>
      </c>
      <c r="H13" s="41"/>
      <c r="I13" s="1">
        <v>20</v>
      </c>
      <c r="J13" s="39"/>
      <c r="K13" s="1"/>
    </row>
    <row r="14" spans="1:11" x14ac:dyDescent="0.3">
      <c r="A14" s="19">
        <v>10</v>
      </c>
      <c r="B14" s="22" t="s">
        <v>5</v>
      </c>
      <c r="C14" s="5">
        <v>2</v>
      </c>
      <c r="D14" s="39"/>
      <c r="E14" s="4"/>
      <c r="F14" s="39"/>
      <c r="G14" s="4">
        <v>40</v>
      </c>
      <c r="H14" s="41"/>
      <c r="I14" s="1">
        <v>20</v>
      </c>
      <c r="J14" s="39"/>
      <c r="K14" s="1"/>
    </row>
    <row r="15" spans="1:11" x14ac:dyDescent="0.3">
      <c r="A15" s="19">
        <v>11</v>
      </c>
      <c r="B15" s="22" t="s">
        <v>6</v>
      </c>
      <c r="C15" s="5">
        <v>1</v>
      </c>
      <c r="D15" s="39"/>
      <c r="E15" s="4"/>
      <c r="F15" s="39"/>
      <c r="G15" s="4">
        <v>20</v>
      </c>
      <c r="H15" s="41"/>
      <c r="I15" s="1">
        <v>10</v>
      </c>
      <c r="J15" s="39"/>
      <c r="K15" s="1"/>
    </row>
    <row r="16" spans="1:11" x14ac:dyDescent="0.3">
      <c r="A16" s="19">
        <v>12</v>
      </c>
      <c r="B16" s="22" t="s">
        <v>9</v>
      </c>
      <c r="C16" s="5">
        <v>1</v>
      </c>
      <c r="D16" s="39"/>
      <c r="E16" s="4">
        <v>10</v>
      </c>
      <c r="F16" s="39"/>
      <c r="G16" s="4"/>
      <c r="H16" s="41"/>
      <c r="I16" s="1"/>
      <c r="J16" s="39"/>
      <c r="K16" s="1"/>
    </row>
    <row r="17" spans="1:11" x14ac:dyDescent="0.3">
      <c r="A17" s="19">
        <v>13</v>
      </c>
      <c r="B17" s="22" t="s">
        <v>10</v>
      </c>
      <c r="C17" s="5">
        <v>1</v>
      </c>
      <c r="D17" s="39"/>
      <c r="E17" s="4">
        <v>10</v>
      </c>
      <c r="F17" s="39"/>
      <c r="G17" s="4"/>
      <c r="H17" s="41"/>
      <c r="I17" s="1"/>
      <c r="J17" s="39"/>
      <c r="K17" s="1"/>
    </row>
    <row r="18" spans="1:11" x14ac:dyDescent="0.3">
      <c r="A18" s="19">
        <v>14</v>
      </c>
      <c r="B18" s="22" t="s">
        <v>7</v>
      </c>
      <c r="C18" s="5">
        <v>1</v>
      </c>
      <c r="D18" s="39"/>
      <c r="E18" s="4"/>
      <c r="F18" s="39"/>
      <c r="G18" s="4">
        <v>28</v>
      </c>
      <c r="H18" s="41"/>
      <c r="I18" s="1">
        <v>10</v>
      </c>
      <c r="J18" s="39"/>
      <c r="K18" s="1"/>
    </row>
    <row r="19" spans="1:11" x14ac:dyDescent="0.3">
      <c r="A19" s="19">
        <v>15</v>
      </c>
      <c r="B19" s="22" t="s">
        <v>8</v>
      </c>
      <c r="C19" s="5">
        <v>1</v>
      </c>
      <c r="D19" s="39"/>
      <c r="E19" s="4"/>
      <c r="F19" s="39"/>
      <c r="G19" s="4">
        <v>50</v>
      </c>
      <c r="H19" s="41"/>
      <c r="I19" s="1">
        <v>10</v>
      </c>
      <c r="J19" s="39"/>
      <c r="K19" s="1"/>
    </row>
    <row r="20" spans="1:11" x14ac:dyDescent="0.3">
      <c r="A20" s="19">
        <v>16</v>
      </c>
      <c r="B20" s="22" t="s">
        <v>23</v>
      </c>
      <c r="C20" s="5">
        <v>1</v>
      </c>
      <c r="D20" s="39"/>
      <c r="E20" s="4"/>
      <c r="F20" s="39"/>
      <c r="G20" s="4">
        <v>14</v>
      </c>
      <c r="H20" s="41"/>
      <c r="I20" s="1">
        <v>10</v>
      </c>
      <c r="J20" s="39"/>
      <c r="K20" s="1"/>
    </row>
    <row r="21" spans="1:11" ht="15" thickBot="1" x14ac:dyDescent="0.35">
      <c r="A21" s="20">
        <v>17</v>
      </c>
      <c r="B21" s="23" t="s">
        <v>11</v>
      </c>
      <c r="C21" s="5">
        <v>1</v>
      </c>
      <c r="D21" s="40"/>
      <c r="E21" s="4">
        <v>10</v>
      </c>
      <c r="F21" s="40"/>
      <c r="G21" s="4"/>
      <c r="H21" s="42"/>
      <c r="I21" s="1"/>
      <c r="J21" s="40"/>
      <c r="K21" s="1"/>
    </row>
    <row r="24" spans="1:11" ht="33" customHeight="1" thickBot="1" x14ac:dyDescent="0.35">
      <c r="A24" s="43" t="s">
        <v>26</v>
      </c>
      <c r="B24" s="43"/>
      <c r="C24" s="43"/>
      <c r="D24" s="43"/>
      <c r="E24" s="43"/>
      <c r="F24" s="43"/>
      <c r="G24" s="43"/>
      <c r="H24" s="6"/>
      <c r="I24" s="6"/>
      <c r="J24" s="6"/>
      <c r="K24" s="6"/>
    </row>
    <row r="25" spans="1:11" ht="50.25" customHeight="1" thickBot="1" x14ac:dyDescent="0.35">
      <c r="A25" s="9" t="s">
        <v>0</v>
      </c>
      <c r="B25" s="11" t="s">
        <v>27</v>
      </c>
      <c r="C25" s="10" t="s">
        <v>28</v>
      </c>
      <c r="D25" s="49" t="s">
        <v>35</v>
      </c>
      <c r="E25" s="47"/>
      <c r="F25" s="46" t="s">
        <v>29</v>
      </c>
      <c r="G25" s="47"/>
    </row>
    <row r="26" spans="1:11" ht="45" customHeight="1" thickBot="1" x14ac:dyDescent="0.35">
      <c r="A26" s="13">
        <v>1</v>
      </c>
      <c r="B26" s="12" t="s">
        <v>41</v>
      </c>
      <c r="C26" s="7">
        <v>30</v>
      </c>
      <c r="D26" s="50">
        <f>C26*D5</f>
        <v>120000</v>
      </c>
      <c r="E26" s="50"/>
      <c r="F26" s="40" t="s">
        <v>30</v>
      </c>
      <c r="G26" s="40"/>
    </row>
    <row r="27" spans="1:11" ht="126.75" customHeight="1" thickBot="1" x14ac:dyDescent="0.35">
      <c r="A27" s="9">
        <v>2</v>
      </c>
      <c r="B27" s="5" t="s">
        <v>40</v>
      </c>
      <c r="C27" s="1">
        <v>382</v>
      </c>
      <c r="D27" s="51">
        <f>C27*F5</f>
        <v>1604400</v>
      </c>
      <c r="E27" s="51"/>
      <c r="F27" s="48" t="s">
        <v>31</v>
      </c>
      <c r="G27" s="48"/>
    </row>
    <row r="28" spans="1:11" ht="119.25" customHeight="1" thickBot="1" x14ac:dyDescent="0.35">
      <c r="A28" s="13">
        <v>3</v>
      </c>
      <c r="B28" s="5" t="s">
        <v>39</v>
      </c>
      <c r="C28" s="1">
        <v>470</v>
      </c>
      <c r="D28" s="51">
        <f>C28*H5</f>
        <v>1645000</v>
      </c>
      <c r="E28" s="51"/>
      <c r="F28" s="48" t="s">
        <v>34</v>
      </c>
      <c r="G28" s="48"/>
    </row>
    <row r="29" spans="1:11" ht="60" customHeight="1" thickBot="1" x14ac:dyDescent="0.35">
      <c r="A29" s="9">
        <v>4</v>
      </c>
      <c r="B29" s="5" t="s">
        <v>33</v>
      </c>
      <c r="C29" s="1">
        <v>400</v>
      </c>
      <c r="D29" s="51">
        <f>C29*J5</f>
        <v>1800000</v>
      </c>
      <c r="E29" s="51"/>
      <c r="F29" s="48" t="s">
        <v>32</v>
      </c>
      <c r="G29" s="48"/>
    </row>
    <row r="31" spans="1:11" x14ac:dyDescent="0.3">
      <c r="D31" s="44">
        <f>SUM(D26:D30)</f>
        <v>5169400</v>
      </c>
      <c r="E31" s="45"/>
      <c r="F31" s="3" t="s">
        <v>36</v>
      </c>
    </row>
    <row r="33" spans="1:10" ht="148.19999999999999" customHeight="1" x14ac:dyDescent="0.3">
      <c r="A33" s="27" t="s">
        <v>38</v>
      </c>
      <c r="B33" s="27"/>
      <c r="C33" s="27"/>
      <c r="D33" s="27"/>
      <c r="E33" s="27"/>
      <c r="F33" s="27"/>
      <c r="G33" s="27"/>
      <c r="H33" s="27"/>
      <c r="I33" s="27"/>
      <c r="J33" s="27"/>
    </row>
  </sheetData>
  <mergeCells count="25">
    <mergeCell ref="F26:G26"/>
    <mergeCell ref="F27:G27"/>
    <mergeCell ref="F28:G28"/>
    <mergeCell ref="F29:G29"/>
    <mergeCell ref="D25:E25"/>
    <mergeCell ref="D26:E26"/>
    <mergeCell ref="D27:E27"/>
    <mergeCell ref="D28:E28"/>
    <mergeCell ref="D29:E29"/>
    <mergeCell ref="A33:J33"/>
    <mergeCell ref="A1:K1"/>
    <mergeCell ref="D3:E3"/>
    <mergeCell ref="F3:G3"/>
    <mergeCell ref="H3:I3"/>
    <mergeCell ref="J3:K3"/>
    <mergeCell ref="A3:A4"/>
    <mergeCell ref="B3:B4"/>
    <mergeCell ref="C3:C4"/>
    <mergeCell ref="F5:F21"/>
    <mergeCell ref="D5:D21"/>
    <mergeCell ref="H5:H21"/>
    <mergeCell ref="J5:J21"/>
    <mergeCell ref="A24:G24"/>
    <mergeCell ref="D31:E31"/>
    <mergeCell ref="F25:G25"/>
  </mergeCells>
  <phoneticPr fontId="1" type="noConversion"/>
  <pageMargins left="0.39370078740157483" right="0.39370078740157483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2026-05-13T12:23:39Z</cp:lastPrinted>
  <dcterms:created xsi:type="dcterms:W3CDTF">2026-05-13T08:51:39Z</dcterms:created>
  <dcterms:modified xsi:type="dcterms:W3CDTF">2026-05-18T07:56:47Z</dcterms:modified>
</cp:coreProperties>
</file>